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745" yWindow="-90" windowWidth="14085" windowHeight="15135"/>
  </bookViews>
  <sheets>
    <sheet name="2022" sheetId="2" r:id="rId1"/>
  </sheets>
  <definedNames>
    <definedName name="_xlnm.Print_Area" localSheetId="0">'2022'!$A$1:$G$33</definedName>
  </definedNames>
  <calcPr calcId="145621"/>
</workbook>
</file>

<file path=xl/calcChain.xml><?xml version="1.0" encoding="utf-8"?>
<calcChain xmlns="http://schemas.openxmlformats.org/spreadsheetml/2006/main">
  <c r="F20" i="2" l="1"/>
  <c r="F14" i="2" l="1"/>
  <c r="F15" i="2"/>
  <c r="F16" i="2"/>
  <c r="F17" i="2"/>
  <c r="F18" i="2"/>
  <c r="F19" i="2"/>
  <c r="F21" i="2"/>
  <c r="F12" i="2"/>
  <c r="E22" i="2"/>
  <c r="C22" i="2"/>
  <c r="C23" i="2" s="1"/>
  <c r="F22" i="2" l="1"/>
</calcChain>
</file>

<file path=xl/sharedStrings.xml><?xml version="1.0" encoding="utf-8"?>
<sst xmlns="http://schemas.openxmlformats.org/spreadsheetml/2006/main" count="70" uniqueCount="50">
  <si>
    <t>Администрация Кондинского района</t>
  </si>
  <si>
    <t xml:space="preserve"> </t>
  </si>
  <si>
    <t xml:space="preserve">Отчет об использовании бюджетных ассигнований </t>
  </si>
  <si>
    <t>Главный распорядитель</t>
  </si>
  <si>
    <t>Основание</t>
  </si>
  <si>
    <t>Назначение</t>
  </si>
  <si>
    <t>0111/4060007050/870</t>
  </si>
  <si>
    <t>ИТОГО РАСХОД</t>
  </si>
  <si>
    <t>Заместитель председателя комитета по финансам</t>
  </si>
  <si>
    <t>Е.С. Васильева</t>
  </si>
  <si>
    <t>Рз Пр/ КЦСР/ КВР</t>
  </si>
  <si>
    <t>х</t>
  </si>
  <si>
    <t>0113/ 4070000030/ 320</t>
  </si>
  <si>
    <t>Комитет по финансам и налоговой политике администрации кондинского района</t>
  </si>
  <si>
    <t>Испольнитель:</t>
  </si>
  <si>
    <t>Заместитель начальника отдела бюджетного планирования</t>
  </si>
  <si>
    <t>Рогожа Алена Леонидовна, 834677 32-004, доб.2116</t>
  </si>
  <si>
    <t>резервного фонда администрации Кондинского района за 2022 год</t>
  </si>
  <si>
    <t>Выделены планово-бюджетные ассигнования
 в 2022 году
(руб.)</t>
  </si>
  <si>
    <t>Исполнено по  итогам 2022 года
( руб.)</t>
  </si>
  <si>
    <t xml:space="preserve">ОСТАТОК на 01.01.2023 г. </t>
  </si>
  <si>
    <t>Остаток средств на 01.01.2023 года
( руб.)</t>
  </si>
  <si>
    <t>0113/ 4070000030/ 321</t>
  </si>
  <si>
    <t xml:space="preserve">Распоряжение администрации Кондинского района от 28.01.2022г. №75-р "О выделении денежных средств из резервного фонда" </t>
  </si>
  <si>
    <t xml:space="preserve">Распоряжение администрации Кондинского района от 30.05.2022г. №325-р "О выделении денежных средств из резервного фонда" </t>
  </si>
  <si>
    <t xml:space="preserve">Распоряжение администрации Кондинского района от 04.07.2022г. №396-р "О выделении денежных средств из резервного фонда" </t>
  </si>
  <si>
    <t xml:space="preserve">Распоряжение администрации Кондинского района от 04.07.2022г. №395-р "О выделении денежных средств из резервного фонда" </t>
  </si>
  <si>
    <t xml:space="preserve">Распоряжение администрации Кондинского района от 07.09.2022г. № 536-р "О выделении денежных средств из резервного фонда" </t>
  </si>
  <si>
    <t xml:space="preserve">Распоряжение администрации Кондинского района от 19.07.2022г. № 440-р "О выделении денежных средств из резервного фонда" </t>
  </si>
  <si>
    <t>Управление жилищно-коммунального хозяйства администрации Кондинского района</t>
  </si>
  <si>
    <t>0502/1210270010/243</t>
  </si>
  <si>
    <t xml:space="preserve">Распоряжение администрации Кондинского района от 04.10.2022г. №589-р "О выделении денежных средств из резервного фонда" </t>
  </si>
  <si>
    <t>0203/4070000030/244</t>
  </si>
  <si>
    <t xml:space="preserve">Распоряжение администрации Кондинского района от 19.10.2022г. № 634-р "О выделении денежных средств из резервного фонда" </t>
  </si>
  <si>
    <t xml:space="preserve">Распоряжение администрации Кондинского района от 02.11.2022г. № 665-р "О выделении денежных средств из резервного фонда" </t>
  </si>
  <si>
    <t xml:space="preserve">Распоряжение администрации Кондинского района от 09.12.2022г. № 766-р "О выделении денежных средств из резервного фонда" </t>
  </si>
  <si>
    <t>Увеличение бюджетных ассигнований по решению Думы Кондинского района от 28.10.2022 года № 950 "О внесении изменений в решение Думы Кондинского района от 17 декабря 2021 года № 853  "О бюджете муниципального образования Кондинский район на 2022 год и на плановый период 2023 и 2024 годов"</t>
  </si>
  <si>
    <t xml:space="preserve">Утверждено решением Думы Кондинского района от 17.12.2021 года № 853 "О бюджете муниципального образования Кондинский район 
на 2022 год и на плановый период 2023 и 2024 годов"
</t>
  </si>
  <si>
    <t>Расходование:</t>
  </si>
  <si>
    <t>Утвержденный план и корректировка на 2022 год</t>
  </si>
  <si>
    <t xml:space="preserve">Распоряжением администрации Кондинского района от 07.09.2022г. № 536-р "О выделении денежных средств из резервного фонда" утверждена корректировка выделенной Калмык Василию Викторовичу суммы (уменьшение на 6,00 рублей) по итогам отчета о расходовании ранее выделенных средств по распоряжению администрации Кондинского района от 28.01.2022г. №75-р "О выделении денежных средств из резервного фонда". </t>
  </si>
  <si>
    <t xml:space="preserve">Средства выделены в целях приобретения материалов для ликвидации последствий пожара, произошедшего в жилом доме по адресу: ул.Ф.Новикова, д.72, пгт. Мортка, получатель средств - Калмык Василий Викторович. 
Средства перечислены по п/п № 233 от 03.02.2022 на сумму 50 000,00 рублей. 
Отчет о целевом расходовани средств предствлен на сумму 49 994,00 рублей. Остаток средств в сумме 6,00 рублей возващен по п/п № 37739 от 24.05.2022 года.
</t>
  </si>
  <si>
    <t xml:space="preserve">Средства выделены в целях приобретения материалов для ликвидации последствий пожара, произошедшего в жилом доме по адресу: ул.Глинки, д.28, кв.2, пгт. Междуреченский, получатель средств - Сунгуров Константин Николаевич. 
Средства перечислены по п/п № 2002 от 01.06.2022 на сумму 50 000,00 рублей. 
Отчет о целевом расходовани средств на сумму 50 000,00 рублей. </t>
  </si>
  <si>
    <t xml:space="preserve">Средства выделены в целях приобретения предметов первой необходимости для Лученковой Лилии Юрьевны, проживающей в жилой квартире постадавшей от пожара по адресу: ул.Советская, д.11, кв.2, с, Чантырья, получатель средств - Лученкова Лилия Юрьевна. 
Средства перечислены по п/п № 2701 от 06.07.2022 на сумму 43 993,50 рублей. 
Отчет о целевом расходовани средств на сумму 43 993,50 рублей. </t>
  </si>
  <si>
    <t xml:space="preserve">Средства выделены в целях приобретения предметов первой необходимости для семьи Ершовых, проживающих в квартире пострадавшей от пожара по адресу: ул.Советская, д.11, кв.1, с, Чантырья, получатель средств - Ершова ГалинаАлександровна. 
Средства перечислены по п/п № 2700 от 06.07.2022 на сумму 50 000,00 рублей. 
Отчет о целевом расходовани средств на сумму 50 000,00 рублей. </t>
  </si>
  <si>
    <t xml:space="preserve">Средства выделены в целях приобретения предметов первой необходимости для Гладких Наталии Евгеньевны, проживающей в жилом доме постадавшем от пожара по адресу: ул. Нагорная, д. 24, пгт. Междуреченский, получатель средств - Гладких Наталия Евгеньевна. 
Средства перечислены по п/п № 3015 от 22.07.2022 на сумму 50 000,00 рублей. 
Отчет о целевом расходовани средств на сумму 50 000,00 рублей. </t>
  </si>
  <si>
    <t xml:space="preserve">Средства выделены в целях приобретения материалов для ликвидации последствий пожара в жилом доме по адресу: ул. Гагарина, д.10, кв.1, пгт. Междуреченский, получатель средств - Маркевич Наталья Николаевна. 
Средства перечислены по п/п № 4600 от 08.11.2022 на сумму 50 000,00 рублей. 
Отчет о целевом расходовани средств на сумму 50 000,00 рублей. </t>
  </si>
  <si>
    <t xml:space="preserve">Средства выделены в целях приобретения предметов первой необходимости для семьи Рысевых, проживающих в жилой квартаре по адресу: ул. Г.М. Борисова, д.15, кв.2, пгт. Мортка, пгт. Междуреченский, получатель средств - Рысева Алена Сергеевна. 
Средства перечислены по п/п № 5322 от 14.12.2022 на сумму 50 000,00 рублей. 
Отчет о целевом расходовани средств на сумму 50 000,00 рублей. </t>
  </si>
  <si>
    <t xml:space="preserve">Средства выделены Администрации Кондинского в целях формирования сухих пайков для военнослужащих, призванных по мобилизации. 
Отчет о целевом расходовани средств на сумму 319 8000,00 рублей. </t>
  </si>
  <si>
    <t xml:space="preserve">Средства выделены Управлению жилищно-коммунального хозяйства администрации Кондинского района на капитальный ремонт водозаборной скважины д.Ушья.
Отчет о целевом расходовани средств на сумму 259 479,24 рублей.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</si>
</sst>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\.00\.00"/>
    <numFmt numFmtId="165" formatCode="000\.00\.0000"/>
    <numFmt numFmtId="166" formatCode="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0" fontId="3" fillId="0" borderId="0" xfId="2" applyFont="1" applyFill="1" applyAlignment="1">
      <alignment wrapText="1"/>
    </xf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/>
    <xf numFmtId="16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1" applyFont="1" applyFill="1" applyBorder="1"/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left" vertical="center" wrapText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3 2" xfId="6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7" zoomScale="70" zoomScaleNormal="70" workbookViewId="0">
      <selection activeCell="D21" sqref="D21"/>
    </sheetView>
  </sheetViews>
  <sheetFormatPr defaultColWidth="9.140625" defaultRowHeight="15.75" x14ac:dyDescent="0.25"/>
  <cols>
    <col min="1" max="1" width="39.85546875" style="4" customWidth="1"/>
    <col min="2" max="2" width="25.140625" style="4" customWidth="1"/>
    <col min="3" max="3" width="19.5703125" style="4" customWidth="1"/>
    <col min="4" max="4" width="35.7109375" style="4" customWidth="1"/>
    <col min="5" max="5" width="21.5703125" style="4" customWidth="1"/>
    <col min="6" max="6" width="20.42578125" style="4" customWidth="1"/>
    <col min="7" max="7" width="77.7109375" style="4" customWidth="1"/>
    <col min="8" max="8" width="10.85546875" style="4" customWidth="1"/>
    <col min="9" max="9" width="12.140625" style="4" customWidth="1"/>
    <col min="10" max="207" width="9.140625" style="4" customWidth="1"/>
    <col min="208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  <c r="G1" s="3"/>
    </row>
    <row r="2" spans="1:8" ht="12.75" customHeight="1" x14ac:dyDescent="0.25">
      <c r="A2" s="1"/>
      <c r="B2" s="3"/>
      <c r="C2" s="3"/>
      <c r="D2" s="3"/>
      <c r="E2" s="3"/>
      <c r="F2" s="3"/>
      <c r="G2" s="3"/>
    </row>
    <row r="3" spans="1:8" ht="27" customHeight="1" x14ac:dyDescent="0.3">
      <c r="A3" s="37" t="s">
        <v>2</v>
      </c>
      <c r="B3" s="37"/>
      <c r="C3" s="37"/>
      <c r="D3" s="37"/>
      <c r="E3" s="37"/>
      <c r="F3" s="37"/>
      <c r="G3" s="37"/>
    </row>
    <row r="4" spans="1:8" ht="18" customHeight="1" x14ac:dyDescent="0.3">
      <c r="A4" s="37" t="s">
        <v>17</v>
      </c>
      <c r="B4" s="37"/>
      <c r="C4" s="37"/>
      <c r="D4" s="37"/>
      <c r="E4" s="37"/>
      <c r="F4" s="37"/>
      <c r="G4" s="37"/>
    </row>
    <row r="5" spans="1:8" ht="12.75" customHeight="1" x14ac:dyDescent="0.25">
      <c r="A5" s="5"/>
      <c r="B5" s="5"/>
      <c r="C5" s="5"/>
      <c r="D5" s="5"/>
      <c r="E5" s="5"/>
      <c r="F5" s="5"/>
      <c r="G5" s="5"/>
    </row>
    <row r="6" spans="1:8" ht="12.75" customHeight="1" x14ac:dyDescent="0.25">
      <c r="A6" s="5"/>
      <c r="B6" s="5"/>
      <c r="C6" s="5"/>
      <c r="D6" s="5"/>
      <c r="E6" s="5"/>
      <c r="F6" s="5"/>
      <c r="G6" s="5"/>
    </row>
    <row r="7" spans="1:8" ht="91.5" customHeight="1" x14ac:dyDescent="0.25">
      <c r="A7" s="13" t="s">
        <v>3</v>
      </c>
      <c r="B7" s="13" t="s">
        <v>10</v>
      </c>
      <c r="C7" s="13" t="s">
        <v>18</v>
      </c>
      <c r="D7" s="13" t="s">
        <v>4</v>
      </c>
      <c r="E7" s="13" t="s">
        <v>19</v>
      </c>
      <c r="F7" s="13" t="s">
        <v>21</v>
      </c>
      <c r="G7" s="13" t="s">
        <v>5</v>
      </c>
    </row>
    <row r="8" spans="1:8" ht="24" customHeight="1" x14ac:dyDescent="0.25">
      <c r="A8" s="38" t="s">
        <v>39</v>
      </c>
      <c r="B8" s="38"/>
      <c r="C8" s="38"/>
      <c r="D8" s="38"/>
      <c r="E8" s="38"/>
      <c r="F8" s="38"/>
      <c r="G8" s="29"/>
    </row>
    <row r="9" spans="1:8" ht="64.5" customHeight="1" x14ac:dyDescent="0.25">
      <c r="A9" s="12" t="s">
        <v>13</v>
      </c>
      <c r="B9" s="13" t="s">
        <v>6</v>
      </c>
      <c r="C9" s="25">
        <v>1000000</v>
      </c>
      <c r="D9" s="36" t="s">
        <v>11</v>
      </c>
      <c r="E9" s="36"/>
      <c r="F9" s="36"/>
      <c r="G9" s="33" t="s">
        <v>37</v>
      </c>
    </row>
    <row r="10" spans="1:8" ht="101.25" customHeight="1" x14ac:dyDescent="0.25">
      <c r="A10" s="12" t="s">
        <v>13</v>
      </c>
      <c r="B10" s="32" t="s">
        <v>6</v>
      </c>
      <c r="C10" s="31">
        <v>900000</v>
      </c>
      <c r="D10" s="36" t="s">
        <v>11</v>
      </c>
      <c r="E10" s="36"/>
      <c r="F10" s="36"/>
      <c r="G10" s="33" t="s">
        <v>36</v>
      </c>
    </row>
    <row r="11" spans="1:8" x14ac:dyDescent="0.25">
      <c r="A11" s="39" t="s">
        <v>38</v>
      </c>
      <c r="B11" s="39"/>
      <c r="C11" s="39"/>
      <c r="D11" s="39"/>
      <c r="E11" s="39"/>
      <c r="F11" s="39"/>
      <c r="G11" s="30"/>
    </row>
    <row r="12" spans="1:8" ht="151.5" customHeight="1" x14ac:dyDescent="0.25">
      <c r="A12" s="40" t="s">
        <v>0</v>
      </c>
      <c r="B12" s="11" t="s">
        <v>22</v>
      </c>
      <c r="C12" s="2">
        <v>50000</v>
      </c>
      <c r="D12" s="14" t="s">
        <v>23</v>
      </c>
      <c r="E12" s="2">
        <v>49994</v>
      </c>
      <c r="F12" s="2">
        <f>C12-E12</f>
        <v>6</v>
      </c>
      <c r="G12" s="34" t="s">
        <v>41</v>
      </c>
      <c r="H12" s="20"/>
    </row>
    <row r="13" spans="1:8" ht="121.5" customHeight="1" x14ac:dyDescent="0.25">
      <c r="A13" s="41"/>
      <c r="B13" s="11" t="s">
        <v>12</v>
      </c>
      <c r="C13" s="2">
        <v>-6</v>
      </c>
      <c r="D13" s="34" t="s">
        <v>27</v>
      </c>
      <c r="E13" s="2" t="s">
        <v>11</v>
      </c>
      <c r="F13" s="2" t="s">
        <v>11</v>
      </c>
      <c r="G13" s="34" t="s">
        <v>40</v>
      </c>
    </row>
    <row r="14" spans="1:8" ht="123" customHeight="1" x14ac:dyDescent="0.25">
      <c r="A14" s="41"/>
      <c r="B14" s="11" t="s">
        <v>22</v>
      </c>
      <c r="C14" s="2">
        <v>50000</v>
      </c>
      <c r="D14" s="14" t="s">
        <v>24</v>
      </c>
      <c r="E14" s="2">
        <v>50000</v>
      </c>
      <c r="F14" s="2">
        <f t="shared" ref="F14:F21" si="0">C14-E14</f>
        <v>0</v>
      </c>
      <c r="G14" s="34" t="s">
        <v>42</v>
      </c>
      <c r="H14" s="19" t="s">
        <v>1</v>
      </c>
    </row>
    <row r="15" spans="1:8" ht="118.5" customHeight="1" x14ac:dyDescent="0.25">
      <c r="A15" s="41"/>
      <c r="B15" s="11" t="s">
        <v>22</v>
      </c>
      <c r="C15" s="2">
        <v>50000</v>
      </c>
      <c r="D15" s="14" t="s">
        <v>26</v>
      </c>
      <c r="E15" s="2">
        <v>50000</v>
      </c>
      <c r="F15" s="2">
        <f t="shared" si="0"/>
        <v>0</v>
      </c>
      <c r="G15" s="34" t="s">
        <v>44</v>
      </c>
    </row>
    <row r="16" spans="1:8" ht="120.75" customHeight="1" x14ac:dyDescent="0.25">
      <c r="A16" s="41"/>
      <c r="B16" s="11" t="s">
        <v>22</v>
      </c>
      <c r="C16" s="2">
        <v>43993.5</v>
      </c>
      <c r="D16" s="14" t="s">
        <v>25</v>
      </c>
      <c r="E16" s="2">
        <v>43993.5</v>
      </c>
      <c r="F16" s="2">
        <f t="shared" si="0"/>
        <v>0</v>
      </c>
      <c r="G16" s="34" t="s">
        <v>43</v>
      </c>
    </row>
    <row r="17" spans="1:9" ht="126.75" customHeight="1" x14ac:dyDescent="0.25">
      <c r="A17" s="41"/>
      <c r="B17" s="11" t="s">
        <v>12</v>
      </c>
      <c r="C17" s="2">
        <v>50000</v>
      </c>
      <c r="D17" s="17" t="s">
        <v>28</v>
      </c>
      <c r="E17" s="2">
        <v>50000</v>
      </c>
      <c r="F17" s="2">
        <f t="shared" si="0"/>
        <v>0</v>
      </c>
      <c r="G17" s="34" t="s">
        <v>45</v>
      </c>
    </row>
    <row r="18" spans="1:9" ht="81.75" customHeight="1" x14ac:dyDescent="0.25">
      <c r="A18" s="41"/>
      <c r="B18" s="11" t="s">
        <v>32</v>
      </c>
      <c r="C18" s="2">
        <v>319800</v>
      </c>
      <c r="D18" s="17" t="s">
        <v>33</v>
      </c>
      <c r="E18" s="2">
        <v>319800</v>
      </c>
      <c r="F18" s="2">
        <f t="shared" si="0"/>
        <v>0</v>
      </c>
      <c r="G18" s="34" t="s">
        <v>48</v>
      </c>
    </row>
    <row r="19" spans="1:9" ht="104.25" customHeight="1" x14ac:dyDescent="0.25">
      <c r="A19" s="41"/>
      <c r="B19" s="11" t="s">
        <v>12</v>
      </c>
      <c r="C19" s="2">
        <v>50000</v>
      </c>
      <c r="D19" s="17" t="s">
        <v>34</v>
      </c>
      <c r="E19" s="2">
        <v>50000</v>
      </c>
      <c r="F19" s="2">
        <f t="shared" si="0"/>
        <v>0</v>
      </c>
      <c r="G19" s="34" t="s">
        <v>46</v>
      </c>
    </row>
    <row r="20" spans="1:9" ht="96" customHeight="1" x14ac:dyDescent="0.25">
      <c r="A20" s="42"/>
      <c r="B20" s="11" t="s">
        <v>12</v>
      </c>
      <c r="C20" s="2">
        <v>50000</v>
      </c>
      <c r="D20" s="17" t="s">
        <v>35</v>
      </c>
      <c r="E20" s="2">
        <v>50000</v>
      </c>
      <c r="F20" s="2">
        <f t="shared" ref="F20" si="1">C20-E20</f>
        <v>0</v>
      </c>
      <c r="G20" s="34" t="s">
        <v>47</v>
      </c>
    </row>
    <row r="21" spans="1:9" ht="102.75" customHeight="1" x14ac:dyDescent="0.25">
      <c r="A21" s="13" t="s">
        <v>29</v>
      </c>
      <c r="B21" s="11" t="s">
        <v>30</v>
      </c>
      <c r="C21" s="2">
        <v>259479.24</v>
      </c>
      <c r="D21" s="14" t="s">
        <v>31</v>
      </c>
      <c r="E21" s="2">
        <v>259479.24</v>
      </c>
      <c r="F21" s="2">
        <f t="shared" si="0"/>
        <v>0</v>
      </c>
      <c r="G21" s="17" t="s">
        <v>49</v>
      </c>
      <c r="I21" s="4" t="s">
        <v>1</v>
      </c>
    </row>
    <row r="22" spans="1:9" ht="46.5" customHeight="1" x14ac:dyDescent="0.25">
      <c r="A22" s="18" t="s">
        <v>7</v>
      </c>
      <c r="B22" s="11" t="s">
        <v>11</v>
      </c>
      <c r="C22" s="16">
        <f>SUM(C12:C21)</f>
        <v>923266.74</v>
      </c>
      <c r="D22" s="15" t="s">
        <v>11</v>
      </c>
      <c r="E22" s="16">
        <f>SUM(E12:E21)</f>
        <v>923266.74</v>
      </c>
      <c r="F22" s="16">
        <f>SUM(F12:F21)</f>
        <v>6</v>
      </c>
      <c r="G22" s="15" t="s">
        <v>11</v>
      </c>
    </row>
    <row r="23" spans="1:9" ht="35.25" customHeight="1" x14ac:dyDescent="0.25">
      <c r="A23" s="28" t="s">
        <v>20</v>
      </c>
      <c r="B23" s="27" t="s">
        <v>11</v>
      </c>
      <c r="C23" s="26">
        <f>C9+C10-C22</f>
        <v>976733.26</v>
      </c>
      <c r="D23" s="35" t="s">
        <v>11</v>
      </c>
      <c r="E23" s="35"/>
      <c r="F23" s="35"/>
      <c r="G23" s="35"/>
    </row>
    <row r="24" spans="1:9" x14ac:dyDescent="0.25">
      <c r="A24" s="6"/>
      <c r="B24" s="6"/>
      <c r="C24" s="21"/>
      <c r="D24" s="6"/>
      <c r="E24" s="7"/>
      <c r="F24" s="7"/>
      <c r="G24" s="6"/>
    </row>
    <row r="25" spans="1:9" x14ac:dyDescent="0.25">
      <c r="A25" s="5"/>
      <c r="B25" s="5"/>
      <c r="C25" s="22"/>
      <c r="D25" s="5"/>
      <c r="E25" s="5" t="s">
        <v>1</v>
      </c>
      <c r="F25" s="5" t="s">
        <v>1</v>
      </c>
      <c r="G25" s="8"/>
    </row>
    <row r="26" spans="1:9" x14ac:dyDescent="0.25">
      <c r="A26" s="5"/>
      <c r="B26" s="5"/>
      <c r="C26" s="23"/>
      <c r="D26" s="5" t="s">
        <v>1</v>
      </c>
      <c r="E26" s="9"/>
      <c r="F26" s="9"/>
      <c r="G26" s="5"/>
    </row>
    <row r="27" spans="1:9" x14ac:dyDescent="0.25">
      <c r="A27" s="4" t="s">
        <v>8</v>
      </c>
      <c r="C27" s="24"/>
      <c r="E27" s="4" t="s">
        <v>9</v>
      </c>
      <c r="G27" s="10"/>
    </row>
    <row r="31" spans="1:9" x14ac:dyDescent="0.25">
      <c r="A31" s="4" t="s">
        <v>14</v>
      </c>
    </row>
    <row r="32" spans="1:9" x14ac:dyDescent="0.25">
      <c r="A32" s="4" t="s">
        <v>15</v>
      </c>
    </row>
    <row r="33" spans="1:1" x14ac:dyDescent="0.25">
      <c r="A33" s="4" t="s">
        <v>16</v>
      </c>
    </row>
  </sheetData>
  <mergeCells count="8">
    <mergeCell ref="D23:G23"/>
    <mergeCell ref="D9:F9"/>
    <mergeCell ref="A3:G3"/>
    <mergeCell ref="A4:G4"/>
    <mergeCell ref="A8:F8"/>
    <mergeCell ref="A11:F11"/>
    <mergeCell ref="A12:A20"/>
    <mergeCell ref="D10:F10"/>
  </mergeCells>
  <pageMargins left="0.74803149606299213" right="0.74803149606299213" top="0.39370078740157483" bottom="0.39370078740157483" header="0.51181102362204722" footer="0.51181102362204722"/>
  <pageSetup scale="5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2022-03-23T13:02:36Z</cp:lastPrinted>
  <dcterms:created xsi:type="dcterms:W3CDTF">2018-03-15T08:56:43Z</dcterms:created>
  <dcterms:modified xsi:type="dcterms:W3CDTF">2023-03-23T12:13:42Z</dcterms:modified>
</cp:coreProperties>
</file>